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7235" windowHeight="10815"/>
  </bookViews>
  <sheets>
    <sheet name="Rekapitulace" sheetId="3" r:id="rId1"/>
    <sheet name="Rozpočet" sheetId="2" r:id="rId2"/>
    <sheet name="Parametry" sheetId="1" r:id="rId3"/>
  </sheets>
  <calcPr calcId="125725"/>
</workbook>
</file>

<file path=xl/calcChain.xml><?xml version="1.0" encoding="utf-8"?>
<calcChain xmlns="http://schemas.openxmlformats.org/spreadsheetml/2006/main">
  <c r="C36" i="3"/>
  <c r="B36"/>
  <c r="C35"/>
  <c r="B35"/>
  <c r="C34"/>
  <c r="B34"/>
  <c r="C33"/>
  <c r="B33"/>
  <c r="C32"/>
  <c r="B32"/>
  <c r="B26"/>
  <c r="C26" s="1"/>
  <c r="C11"/>
  <c r="C10"/>
  <c r="C9"/>
  <c r="C7"/>
  <c r="C12" s="1"/>
  <c r="B7"/>
  <c r="C15" s="1"/>
  <c r="C6"/>
  <c r="C8" s="1"/>
  <c r="C5"/>
  <c r="C4"/>
  <c r="B4"/>
  <c r="B3"/>
  <c r="I46" i="2"/>
  <c r="H46"/>
  <c r="I45"/>
  <c r="G45"/>
  <c r="E45"/>
  <c r="I44"/>
  <c r="H44"/>
  <c r="G44"/>
  <c r="E44"/>
  <c r="D44"/>
  <c r="I43"/>
  <c r="H43"/>
  <c r="G43"/>
  <c r="E43"/>
  <c r="D43"/>
  <c r="I41"/>
  <c r="G41"/>
  <c r="E41"/>
  <c r="I40"/>
  <c r="H40"/>
  <c r="G40"/>
  <c r="E40"/>
  <c r="I37"/>
  <c r="G37"/>
  <c r="E37"/>
  <c r="I36"/>
  <c r="H36"/>
  <c r="G36"/>
  <c r="E36"/>
  <c r="I34"/>
  <c r="H34"/>
  <c r="G34"/>
  <c r="E34"/>
  <c r="I32"/>
  <c r="H32"/>
  <c r="G32"/>
  <c r="E32"/>
  <c r="I30"/>
  <c r="H30"/>
  <c r="G30"/>
  <c r="E30"/>
  <c r="I28"/>
  <c r="H28"/>
  <c r="G28"/>
  <c r="E28"/>
  <c r="I26"/>
  <c r="H26"/>
  <c r="G26"/>
  <c r="E26"/>
  <c r="I23"/>
  <c r="G23"/>
  <c r="E23"/>
  <c r="I22"/>
  <c r="G22"/>
  <c r="E22"/>
  <c r="I21"/>
  <c r="H21"/>
  <c r="G21"/>
  <c r="E21"/>
  <c r="I19"/>
  <c r="H19"/>
  <c r="I18"/>
  <c r="H18"/>
  <c r="G18"/>
  <c r="E18"/>
  <c r="I16"/>
  <c r="H16"/>
  <c r="G16"/>
  <c r="E16"/>
  <c r="I15"/>
  <c r="H15"/>
  <c r="G15"/>
  <c r="E15"/>
  <c r="I14"/>
  <c r="H14"/>
  <c r="G14"/>
  <c r="E14"/>
  <c r="I13"/>
  <c r="H13"/>
  <c r="G13"/>
  <c r="E13"/>
  <c r="I12"/>
  <c r="H12"/>
  <c r="G12"/>
  <c r="E12"/>
  <c r="I11"/>
  <c r="H11"/>
  <c r="G11"/>
  <c r="E11"/>
  <c r="I10"/>
  <c r="H10"/>
  <c r="G10"/>
  <c r="E10"/>
  <c r="I9"/>
  <c r="H9"/>
  <c r="G9"/>
  <c r="E9"/>
  <c r="I8"/>
  <c r="H8"/>
  <c r="G8"/>
  <c r="E8"/>
  <c r="I7"/>
  <c r="H7"/>
  <c r="G7"/>
  <c r="E7"/>
  <c r="I6"/>
  <c r="H6"/>
  <c r="G6"/>
  <c r="E6"/>
  <c r="I5"/>
  <c r="H5"/>
  <c r="G5"/>
  <c r="E5"/>
  <c r="I4"/>
  <c r="H4"/>
  <c r="G4"/>
  <c r="E4"/>
  <c r="I3"/>
  <c r="H3"/>
  <c r="G3"/>
  <c r="E3"/>
  <c r="C19" i="3" l="1"/>
  <c r="C21" s="1"/>
  <c r="C20"/>
  <c r="B12"/>
  <c r="C13" l="1"/>
  <c r="C14"/>
  <c r="C16" l="1"/>
  <c r="C22" l="1"/>
  <c r="B25" s="1"/>
  <c r="C25" s="1"/>
  <c r="C24" l="1"/>
  <c r="C27" l="1"/>
  <c r="C29"/>
  <c r="C30"/>
</calcChain>
</file>

<file path=xl/sharedStrings.xml><?xml version="1.0" encoding="utf-8"?>
<sst xmlns="http://schemas.openxmlformats.org/spreadsheetml/2006/main" count="205" uniqueCount="128">
  <si>
    <t>Název</t>
  </si>
  <si>
    <t>Hodnota</t>
  </si>
  <si>
    <t>Nadpis rekapitulace</t>
  </si>
  <si>
    <t>Seznam prací a dodávek elektrotechnických zařízení</t>
  </si>
  <si>
    <t>Akce</t>
  </si>
  <si>
    <t>Výměna střešní krytiny hlavního objektu Základní a MŠ
Krkonošská 230, Vrchlabí</t>
  </si>
  <si>
    <t>Projekt</t>
  </si>
  <si>
    <t xml:space="preserve">LPS
</t>
  </si>
  <si>
    <t>Investor</t>
  </si>
  <si>
    <t>Město Vrchlabí</t>
  </si>
  <si>
    <t>Z. č.</t>
  </si>
  <si>
    <t>N18_23</t>
  </si>
  <si>
    <t>A. č.</t>
  </si>
  <si>
    <t>Smlouva</t>
  </si>
  <si>
    <t/>
  </si>
  <si>
    <t>Vypracoval</t>
  </si>
  <si>
    <t>Jaroslav Nič</t>
  </si>
  <si>
    <t>Kontroloval</t>
  </si>
  <si>
    <t>Datum</t>
  </si>
  <si>
    <t>Zpracovatel</t>
  </si>
  <si>
    <t>CÚ</t>
  </si>
  <si>
    <t>Poznámka</t>
  </si>
  <si>
    <t>Uvedené ceny jsou v Kč a nezahrnují DPH, pokud to není uvedeno.</t>
  </si>
  <si>
    <t>Doprava dodávek  (3,6) %</t>
  </si>
  <si>
    <t>3,60</t>
  </si>
  <si>
    <t>Přesun dodávek  (1) %</t>
  </si>
  <si>
    <t>1,00</t>
  </si>
  <si>
    <t>PPV  (1 nebo 6) %</t>
  </si>
  <si>
    <t>6,00</t>
  </si>
  <si>
    <t>PPV zemních prací, nátěrů  (1) %</t>
  </si>
  <si>
    <t>0,00</t>
  </si>
  <si>
    <t>Dodavat. dokumentace  (1 - 1,5) %</t>
  </si>
  <si>
    <t>Rizika a pojištění  (1 - 1,5) %</t>
  </si>
  <si>
    <t>Opravy v záruce  (5 - 7) %</t>
  </si>
  <si>
    <t>GZS  (3,25 nebo 8,4) %</t>
  </si>
  <si>
    <t>Provozní vlivy  %</t>
  </si>
  <si>
    <t>Kompletační činnost - a</t>
  </si>
  <si>
    <t>Kompletační činnost - b</t>
  </si>
  <si>
    <t>0,952842</t>
  </si>
  <si>
    <t>Kompletační činnost - k1</t>
  </si>
  <si>
    <t>Kompletační činnost - k2</t>
  </si>
  <si>
    <t>Roční nárůst cen 1   %</t>
  </si>
  <si>
    <t>Roční nárůst cen 2   %</t>
  </si>
  <si>
    <t>1. sazba DPH %
- i pro přirážky rekapitulace</t>
  </si>
  <si>
    <t>20</t>
  </si>
  <si>
    <t>2. sazba DPH %</t>
  </si>
  <si>
    <t>10</t>
  </si>
  <si>
    <t>Procento PM %</t>
  </si>
  <si>
    <t>Mj</t>
  </si>
  <si>
    <t>Počet</t>
  </si>
  <si>
    <t>Materiál</t>
  </si>
  <si>
    <t>Materiál celkem</t>
  </si>
  <si>
    <t>Montáž</t>
  </si>
  <si>
    <t>Montáž celkem</t>
  </si>
  <si>
    <t>Cena</t>
  </si>
  <si>
    <t>Cena celkem</t>
  </si>
  <si>
    <t>Uzemnění a LPS</t>
  </si>
  <si>
    <t>Páska 30x4 páska 30x4 (0,95 kg/m)</t>
  </si>
  <si>
    <t>m</t>
  </si>
  <si>
    <t>Drát 10 drát o 10mm(0,62kg/m)</t>
  </si>
  <si>
    <t>SR03  S / 2xM8, litina zemnící pásek - drát</t>
  </si>
  <si>
    <t>ks</t>
  </si>
  <si>
    <t>Drát 8 AlMgSi T/2 drát ø 8mm AlMgSi  (0,135kg/m)  pevně</t>
  </si>
  <si>
    <t>SOa na okapové žlaby</t>
  </si>
  <si>
    <t>SR 2b svorka páska-páska</t>
  </si>
  <si>
    <t>zkušební svorky NEREZ</t>
  </si>
  <si>
    <t>podpěra svislá na zateplenou zeď</t>
  </si>
  <si>
    <t>označení svodu</t>
  </si>
  <si>
    <t>jímací hrot na drátové jímače</t>
  </si>
  <si>
    <t>svorka univerzální</t>
  </si>
  <si>
    <t>830 208 vodič CUI 3500 mm</t>
  </si>
  <si>
    <t>103 410 Jímací tyč AlMgSi 1500 varianta E (dutý profil)</t>
  </si>
  <si>
    <t>123 116 Držák dvojitý na hřeben pro jímače a izolované podpěry Ø 16</t>
  </si>
  <si>
    <t>Ochrana napájecího vedení 230 V/50 Hz  kombinované svodiče typu 1 a 2 (B+C) pro síť TN-C,TN-S, TT, IT</t>
  </si>
  <si>
    <t>FLP-B+C MAXI VS/3 kombinovaný svodič bleskových proudů a přepětí, vhodné pro 3-fázový systém TN-C, instalace na vstupu do budovy, 75 kA (10/350), 180 kA (8/20), dálková signalizace poruchy</t>
  </si>
  <si>
    <t>Podružný materiál</t>
  </si>
  <si>
    <t>Demontáže</t>
  </si>
  <si>
    <t xml:space="preserve"> Demontaz stavajiciho zarizeni</t>
  </si>
  <si>
    <t>hod</t>
  </si>
  <si>
    <t>Demontáže - celkem</t>
  </si>
  <si>
    <t>Zemní práce</t>
  </si>
  <si>
    <t>HLOUBENÍ RÝHY PRO ZEMNIČ</t>
  </si>
  <si>
    <t xml:space="preserve"> Zemina třídy 4, šíře 350mm,hloubka 500mm</t>
  </si>
  <si>
    <t>ZÁHOZ RÝHY</t>
  </si>
  <si>
    <t>ŘEZÁNÍ SPÁRY</t>
  </si>
  <si>
    <t xml:space="preserve"> V asfaltu nebo betonu</t>
  </si>
  <si>
    <t>BOURANÍ ŽIVIČNÝCH POVRCHŮ</t>
  </si>
  <si>
    <t xml:space="preserve"> Síla vrstvy 3-5cm</t>
  </si>
  <si>
    <t>m2</t>
  </si>
  <si>
    <t>ZAASFALTOVÁNÍ</t>
  </si>
  <si>
    <t xml:space="preserve"> Vrstva živice 5cm</t>
  </si>
  <si>
    <t>ÚPRAVA POVRCHU</t>
  </si>
  <si>
    <t xml:space="preserve"> Osetí povrchu travou</t>
  </si>
  <si>
    <t>Zemní práce - celkem</t>
  </si>
  <si>
    <t>Revize</t>
  </si>
  <si>
    <t>Zkoušky a prohlídky elektrických rozvodů a zařízení celková prohlídka a vyhotovení revizní zprávy pro objem montážních prací</t>
  </si>
  <si>
    <t>revize</t>
  </si>
  <si>
    <t>Revize - celkem</t>
  </si>
  <si>
    <t>Dodávky</t>
  </si>
  <si>
    <t>Dodávky - celkem</t>
  </si>
  <si>
    <t>Hodnota A</t>
  </si>
  <si>
    <t>Hodnota B</t>
  </si>
  <si>
    <t>Základní náklady</t>
  </si>
  <si>
    <t>Dodávka</t>
  </si>
  <si>
    <t>Doprava 3,60%, Přesun 1,00%</t>
  </si>
  <si>
    <t>Montáž - materiál</t>
  </si>
  <si>
    <t>Montáž - práce</t>
  </si>
  <si>
    <t>Mezisoučet 1</t>
  </si>
  <si>
    <t>PPV 6,00% z montáže: materiál + práce</t>
  </si>
  <si>
    <t>Nátěry</t>
  </si>
  <si>
    <t>PPV 0,00% z nátěrů a zemních prací</t>
  </si>
  <si>
    <t>Mezisoučet 2</t>
  </si>
  <si>
    <t>Dodav. dokumentace 0,00% z mezisoučtu 2</t>
  </si>
  <si>
    <t>Rizika a pojištění 0,00% z mezisoučtu 2</t>
  </si>
  <si>
    <t>Opravy v záruce 0,00% z mezisoučtu 1</t>
  </si>
  <si>
    <t>Základní náklady celkem</t>
  </si>
  <si>
    <t>Vedlejší náklady</t>
  </si>
  <si>
    <t>GZS 0,00% z pravé strany mezisoučtu 2</t>
  </si>
  <si>
    <t>Provozní vlivy 0,00% z pravé strany mezisoučtu 2</t>
  </si>
  <si>
    <t>Vedlejší náklady celkem</t>
  </si>
  <si>
    <t>Kompletační činnost</t>
  </si>
  <si>
    <t>Náklady celkem</t>
  </si>
  <si>
    <t>Základ a hodnota DPH 20%</t>
  </si>
  <si>
    <t>Základ a hodnota DPH 10%</t>
  </si>
  <si>
    <t>Náklady celkem s DPH</t>
  </si>
  <si>
    <t>Roční nárůst cen 0,00%</t>
  </si>
  <si>
    <t>Součty odstavců</t>
  </si>
  <si>
    <t xml:space="preserve">  Demontáže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</si>
</sst>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sz val="9"/>
      <color rgb="FF000000"/>
      <name val="敓潧⁥䥕蠀༲㛈ʣ☸ʂ_x0008_"/>
      <charset val="238"/>
    </font>
    <font>
      <b/>
      <sz val="11"/>
      <color rgb="FF000000"/>
      <name val="敓潧⁥䥕蠀༲㛈ʣ☸ʂ_x0008_"/>
      <charset val="238"/>
    </font>
    <font>
      <b/>
      <sz val="10"/>
      <color rgb="FF000000"/>
      <name val="敓潧⁥䥕蠀༲㛈ʣ☸ʂ_x0008_"/>
      <charset val="238"/>
    </font>
    <font>
      <b/>
      <sz val="9"/>
      <color rgb="FF000000"/>
      <name val="敓潧⁥䥕蠀༲㛈ʣ☸ʂ_x0008_"/>
      <charset val="238"/>
    </font>
    <font>
      <i/>
      <sz val="10"/>
      <color rgb="FF000000"/>
      <name val="敓潧⁥䥕蠀༲㛈ʣ☸ʂ_x0008_"/>
      <charset val="238"/>
    </font>
  </fonts>
  <fills count="8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FFFFE0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0" fontId="0" fillId="0" borderId="1" xfId="0" applyBorder="1"/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1" fillId="5" borderId="1" xfId="0" applyNumberFormat="1" applyFont="1" applyFill="1" applyBorder="1" applyAlignment="1">
      <alignment horizontal="left"/>
    </xf>
    <xf numFmtId="49" fontId="4" fillId="6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wrapText="1"/>
    </xf>
    <xf numFmtId="0" fontId="0" fillId="0" borderId="0" xfId="0" applyProtection="1"/>
    <xf numFmtId="4" fontId="0" fillId="0" borderId="0" xfId="0" applyNumberFormat="1"/>
    <xf numFmtId="4" fontId="1" fillId="2" borderId="1" xfId="0" applyNumberFormat="1" applyFont="1" applyFill="1" applyBorder="1" applyAlignment="1">
      <alignment horizontal="left"/>
    </xf>
    <xf numFmtId="4" fontId="2" fillId="3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right"/>
    </xf>
    <xf numFmtId="49" fontId="5" fillId="7" borderId="1" xfId="0" applyNumberFormat="1" applyFont="1" applyFill="1" applyBorder="1" applyAlignment="1">
      <alignment horizontal="left"/>
    </xf>
    <xf numFmtId="4" fontId="5" fillId="7" borderId="1" xfId="0" applyNumberFormat="1" applyFon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right"/>
    </xf>
    <xf numFmtId="4" fontId="4" fillId="6" borderId="1" xfId="0" applyNumberFormat="1" applyFont="1" applyFill="1" applyBorder="1" applyAlignment="1">
      <alignment horizontal="right"/>
    </xf>
    <xf numFmtId="49" fontId="3" fillId="4" borderId="1" xfId="0" applyNumberFormat="1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/>
  </sheetViews>
  <sheetFormatPr defaultRowHeight="15"/>
  <cols>
    <col min="1" max="1" width="39.28515625" style="1" bestFit="1" customWidth="1"/>
    <col min="2" max="2" width="9.140625" style="11"/>
    <col min="3" max="3" width="9.28515625" style="11" bestFit="1" customWidth="1"/>
    <col min="6" max="6" width="0" style="10" hidden="1" customWidth="1"/>
  </cols>
  <sheetData>
    <row r="1" spans="1:4">
      <c r="A1" s="2" t="s">
        <v>0</v>
      </c>
      <c r="B1" s="12" t="s">
        <v>100</v>
      </c>
      <c r="C1" s="12" t="s">
        <v>101</v>
      </c>
      <c r="D1" s="3"/>
    </row>
    <row r="2" spans="1:4">
      <c r="A2" s="6" t="s">
        <v>102</v>
      </c>
      <c r="B2" s="17"/>
      <c r="C2" s="17"/>
      <c r="D2" s="3"/>
    </row>
    <row r="3" spans="1:4">
      <c r="A3" s="7" t="s">
        <v>103</v>
      </c>
      <c r="B3" s="14">
        <f>(Rozpočet!E45)</f>
        <v>0</v>
      </c>
      <c r="C3" s="14"/>
      <c r="D3" s="3"/>
    </row>
    <row r="4" spans="1:4">
      <c r="A4" s="7" t="s">
        <v>104</v>
      </c>
      <c r="B4" s="14">
        <f>B3 * Parametry!B16 / 100</f>
        <v>0</v>
      </c>
      <c r="C4" s="14">
        <f>B3 * Parametry!B17 / 100</f>
        <v>0</v>
      </c>
      <c r="D4" s="3"/>
    </row>
    <row r="5" spans="1:4">
      <c r="A5" s="7" t="s">
        <v>105</v>
      </c>
      <c r="B5" s="14"/>
      <c r="C5" s="14">
        <f>0 + 0</f>
        <v>0</v>
      </c>
      <c r="D5" s="3"/>
    </row>
    <row r="6" spans="1:4">
      <c r="A6" s="7" t="s">
        <v>106</v>
      </c>
      <c r="B6" s="14"/>
      <c r="C6" s="14">
        <f>(Rozpočet!G45) + 0 + 0</f>
        <v>0</v>
      </c>
      <c r="D6" s="3"/>
    </row>
    <row r="7" spans="1:4">
      <c r="A7" s="8" t="s">
        <v>107</v>
      </c>
      <c r="B7" s="18">
        <f>B3 + B4</f>
        <v>0</v>
      </c>
      <c r="C7" s="18">
        <f>C3 + C4 + C5 + C6</f>
        <v>0</v>
      </c>
      <c r="D7" s="3"/>
    </row>
    <row r="8" spans="1:4">
      <c r="A8" s="7" t="s">
        <v>108</v>
      </c>
      <c r="B8" s="14"/>
      <c r="C8" s="14">
        <f>(C5 + C6) * Parametry!B18 / 100</f>
        <v>0</v>
      </c>
      <c r="D8" s="3"/>
    </row>
    <row r="9" spans="1:4">
      <c r="A9" s="7" t="s">
        <v>109</v>
      </c>
      <c r="B9" s="14"/>
      <c r="C9" s="14">
        <f>0 + 0</f>
        <v>0</v>
      </c>
      <c r="D9" s="3"/>
    </row>
    <row r="10" spans="1:4">
      <c r="A10" s="7" t="s">
        <v>80</v>
      </c>
      <c r="B10" s="14"/>
      <c r="C10" s="14">
        <f>(Rozpočet!E37) + (Rozpočet!G37)</f>
        <v>0</v>
      </c>
      <c r="D10" s="3"/>
    </row>
    <row r="11" spans="1:4">
      <c r="A11" s="7" t="s">
        <v>110</v>
      </c>
      <c r="B11" s="14"/>
      <c r="C11" s="14">
        <f>(C9 + C10) * Parametry!B19 / 100</f>
        <v>0</v>
      </c>
      <c r="D11" s="3"/>
    </row>
    <row r="12" spans="1:4">
      <c r="A12" s="8" t="s">
        <v>111</v>
      </c>
      <c r="B12" s="18">
        <f>B7</f>
        <v>0</v>
      </c>
      <c r="C12" s="18">
        <f>C7 + C8 + C9 + C10 + C11</f>
        <v>0</v>
      </c>
      <c r="D12" s="3"/>
    </row>
    <row r="13" spans="1:4">
      <c r="A13" s="7" t="s">
        <v>112</v>
      </c>
      <c r="B13" s="14"/>
      <c r="C13" s="14">
        <f>(B12 + C12) * Parametry!B20 / 100</f>
        <v>0</v>
      </c>
      <c r="D13" s="3"/>
    </row>
    <row r="14" spans="1:4">
      <c r="A14" s="7" t="s">
        <v>113</v>
      </c>
      <c r="B14" s="14"/>
      <c r="C14" s="14">
        <f>(B12 + C12) * Parametry!B21 / 100</f>
        <v>0</v>
      </c>
      <c r="D14" s="3"/>
    </row>
    <row r="15" spans="1:4">
      <c r="A15" s="7" t="s">
        <v>114</v>
      </c>
      <c r="B15" s="14"/>
      <c r="C15" s="14">
        <f>(B7 + C7) * Parametry!B22 / 100</f>
        <v>0</v>
      </c>
      <c r="D15" s="3"/>
    </row>
    <row r="16" spans="1:4">
      <c r="A16" s="6" t="s">
        <v>115</v>
      </c>
      <c r="B16" s="17"/>
      <c r="C16" s="17">
        <f>B12 + C12 + C13 + C14 + C15</f>
        <v>0</v>
      </c>
      <c r="D16" s="3"/>
    </row>
    <row r="17" spans="1:4">
      <c r="A17" s="7" t="s">
        <v>14</v>
      </c>
      <c r="B17" s="14"/>
      <c r="C17" s="14"/>
      <c r="D17" s="3"/>
    </row>
    <row r="18" spans="1:4">
      <c r="A18" s="6" t="s">
        <v>116</v>
      </c>
      <c r="B18" s="17"/>
      <c r="C18" s="17"/>
      <c r="D18" s="3"/>
    </row>
    <row r="19" spans="1:4">
      <c r="A19" s="7" t="s">
        <v>117</v>
      </c>
      <c r="B19" s="14"/>
      <c r="C19" s="14">
        <f>C12 * Parametry!B23 / 100</f>
        <v>0</v>
      </c>
      <c r="D19" s="3"/>
    </row>
    <row r="20" spans="1:4">
      <c r="A20" s="7" t="s">
        <v>118</v>
      </c>
      <c r="B20" s="14"/>
      <c r="C20" s="14">
        <f>C12 * Parametry!B24 / 100</f>
        <v>0</v>
      </c>
      <c r="D20" s="3"/>
    </row>
    <row r="21" spans="1:4">
      <c r="A21" s="6" t="s">
        <v>119</v>
      </c>
      <c r="B21" s="17"/>
      <c r="C21" s="17">
        <f>C19 + C20</f>
        <v>0</v>
      </c>
      <c r="D21" s="3"/>
    </row>
    <row r="22" spans="1:4">
      <c r="A22" s="7" t="s">
        <v>120</v>
      </c>
      <c r="B22" s="14"/>
      <c r="C22" s="14">
        <f>Parametry!B25 * Parametry!B28 * (C16 * Parametry!B27)^Parametry!B26</f>
        <v>0</v>
      </c>
      <c r="D22" s="3"/>
    </row>
    <row r="23" spans="1:4">
      <c r="A23" s="7" t="s">
        <v>14</v>
      </c>
      <c r="B23" s="14"/>
      <c r="C23" s="14"/>
      <c r="D23" s="3"/>
    </row>
    <row r="24" spans="1:4">
      <c r="A24" s="4" t="s">
        <v>121</v>
      </c>
      <c r="B24" s="13"/>
      <c r="C24" s="13">
        <f>C16 + C21 + C22</f>
        <v>0</v>
      </c>
      <c r="D24" s="3"/>
    </row>
    <row r="25" spans="1:4">
      <c r="A25" s="7" t="s">
        <v>122</v>
      </c>
      <c r="B25" s="14">
        <f>(SUM(Rozpočet!E25,Rozpočet!E27,Rozpočet!E29,Rozpočet!E31,Rozpočet!E33,Rozpočet!E35)) + (SUM(Rozpočet!G25,Rozpočet!G27,Rozpočet!G29,Rozpočet!G31,Rozpočet!G33,Rozpočet!G35)) + B4 + C4 + C8 + C11 + C13 + C14 + C15 + C21 + C22</f>
        <v>0</v>
      </c>
      <c r="C25" s="14">
        <f>B25 * Parametry!B31 / 100</f>
        <v>0</v>
      </c>
      <c r="D25" s="3"/>
    </row>
    <row r="26" spans="1:4">
      <c r="A26" s="7" t="s">
        <v>123</v>
      </c>
      <c r="B26" s="14">
        <f>(SUM(Rozpočet!E25,Rozpočet!E27,Rozpočet!E29,Rozpočet!E31,Rozpočet!E33,Rozpočet!E35)) + (SUM(Rozpočet!G25,Rozpočet!G27,Rozpočet!G29,Rozpočet!G31,Rozpočet!G33,Rozpočet!G35))</f>
        <v>0</v>
      </c>
      <c r="C26" s="14">
        <f>B26 * Parametry!B32 / 100</f>
        <v>0</v>
      </c>
      <c r="D26" s="3"/>
    </row>
    <row r="27" spans="1:4">
      <c r="A27" s="4" t="s">
        <v>124</v>
      </c>
      <c r="B27" s="13"/>
      <c r="C27" s="13">
        <f>C24 + C25 + C26</f>
        <v>0</v>
      </c>
      <c r="D27" s="3"/>
    </row>
    <row r="28" spans="1:4">
      <c r="A28" s="7" t="s">
        <v>14</v>
      </c>
      <c r="B28" s="14"/>
      <c r="C28" s="14"/>
      <c r="D28" s="3"/>
    </row>
    <row r="29" spans="1:4">
      <c r="A29" s="7" t="s">
        <v>125</v>
      </c>
      <c r="B29" s="14"/>
      <c r="C29" s="14">
        <f>C24 * Parametry!B29 / 100</f>
        <v>0</v>
      </c>
      <c r="D29" s="3"/>
    </row>
    <row r="30" spans="1:4">
      <c r="A30" s="7" t="s">
        <v>125</v>
      </c>
      <c r="B30" s="14"/>
      <c r="C30" s="14">
        <f>C24 * Parametry!B30 / 100</f>
        <v>0</v>
      </c>
      <c r="D30" s="3"/>
    </row>
    <row r="31" spans="1:4">
      <c r="A31" s="6" t="s">
        <v>126</v>
      </c>
      <c r="B31" s="19" t="s">
        <v>50</v>
      </c>
      <c r="C31" s="19" t="s">
        <v>52</v>
      </c>
      <c r="D31" s="3"/>
    </row>
    <row r="32" spans="1:4">
      <c r="A32" s="7" t="s">
        <v>56</v>
      </c>
      <c r="B32" s="14">
        <f>(Rozpočet!E23)</f>
        <v>0</v>
      </c>
      <c r="C32" s="14">
        <f>(Rozpočet!G23)</f>
        <v>0</v>
      </c>
      <c r="D32" s="3"/>
    </row>
    <row r="33" spans="1:4">
      <c r="A33" s="7" t="s">
        <v>127</v>
      </c>
      <c r="B33" s="14">
        <f>(Rozpočet!E22)</f>
        <v>0</v>
      </c>
      <c r="C33" s="14">
        <f>(Rozpočet!G22)</f>
        <v>0</v>
      </c>
      <c r="D33" s="3"/>
    </row>
    <row r="34" spans="1:4">
      <c r="A34" s="7" t="s">
        <v>80</v>
      </c>
      <c r="B34" s="14">
        <f>(Rozpočet!E37)</f>
        <v>0</v>
      </c>
      <c r="C34" s="14">
        <f>(Rozpočet!G37)</f>
        <v>0</v>
      </c>
      <c r="D34" s="3"/>
    </row>
    <row r="35" spans="1:4">
      <c r="A35" s="7" t="s">
        <v>94</v>
      </c>
      <c r="B35" s="14">
        <f>(Rozpočet!E41)</f>
        <v>0</v>
      </c>
      <c r="C35" s="14">
        <f>(Rozpočet!G41)</f>
        <v>0</v>
      </c>
      <c r="D35" s="3"/>
    </row>
    <row r="36" spans="1:4">
      <c r="A36" s="7" t="s">
        <v>98</v>
      </c>
      <c r="B36" s="14">
        <f>(Rozpočet!E45)</f>
        <v>0</v>
      </c>
      <c r="C36" s="14">
        <f>(Rozpočet!G45)</f>
        <v>0</v>
      </c>
      <c r="D36" s="3"/>
    </row>
    <row r="37" spans="1:4">
      <c r="A37" s="7" t="s">
        <v>14</v>
      </c>
      <c r="B37" s="14"/>
      <c r="C37" s="14"/>
      <c r="D37" s="3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6"/>
  <sheetViews>
    <sheetView workbookViewId="0"/>
  </sheetViews>
  <sheetFormatPr defaultRowHeight="15"/>
  <cols>
    <col min="1" max="1" width="156.85546875" style="1" bestFit="1" customWidth="1"/>
    <col min="2" max="2" width="4" style="1" bestFit="1" customWidth="1"/>
    <col min="3" max="3" width="6.42578125" style="11" bestFit="1" customWidth="1"/>
    <col min="4" max="4" width="7.140625" style="11" bestFit="1" customWidth="1"/>
    <col min="5" max="5" width="13.42578125" style="11" bestFit="1" customWidth="1"/>
    <col min="6" max="6" width="6.42578125" style="11" bestFit="1" customWidth="1"/>
    <col min="7" max="7" width="12.5703125" style="11" bestFit="1" customWidth="1"/>
    <col min="8" max="8" width="5.28515625" style="11" bestFit="1" customWidth="1"/>
    <col min="9" max="9" width="11.42578125" style="11" bestFit="1" customWidth="1"/>
    <col min="12" max="12" width="0" style="10" hidden="1" customWidth="1"/>
  </cols>
  <sheetData>
    <row r="1" spans="1:11">
      <c r="A1" s="2" t="s">
        <v>0</v>
      </c>
      <c r="B1" s="2" t="s">
        <v>48</v>
      </c>
      <c r="C1" s="12" t="s">
        <v>49</v>
      </c>
      <c r="D1" s="12" t="s">
        <v>50</v>
      </c>
      <c r="E1" s="12" t="s">
        <v>51</v>
      </c>
      <c r="F1" s="12" t="s">
        <v>52</v>
      </c>
      <c r="G1" s="12" t="s">
        <v>53</v>
      </c>
      <c r="H1" s="12" t="s">
        <v>54</v>
      </c>
      <c r="I1" s="12" t="s">
        <v>55</v>
      </c>
      <c r="J1" s="3"/>
      <c r="K1" s="3"/>
    </row>
    <row r="2" spans="1:11">
      <c r="A2" s="4" t="s">
        <v>56</v>
      </c>
      <c r="B2" s="4" t="s">
        <v>14</v>
      </c>
      <c r="C2" s="13"/>
      <c r="D2" s="13"/>
      <c r="E2" s="13"/>
      <c r="F2" s="13"/>
      <c r="G2" s="13"/>
      <c r="H2" s="13"/>
      <c r="I2" s="13"/>
      <c r="J2" s="3"/>
      <c r="K2" s="3"/>
    </row>
    <row r="3" spans="1:11">
      <c r="A3" s="7" t="s">
        <v>57</v>
      </c>
      <c r="B3" s="7" t="s">
        <v>58</v>
      </c>
      <c r="C3" s="14">
        <v>60</v>
      </c>
      <c r="D3" s="14"/>
      <c r="E3" s="14">
        <f>C3*D3</f>
        <v>0</v>
      </c>
      <c r="F3" s="14"/>
      <c r="G3" s="14">
        <f>C3*F3</f>
        <v>0</v>
      </c>
      <c r="H3" s="14">
        <f>D3+F3</f>
        <v>0</v>
      </c>
      <c r="I3" s="14">
        <f>E3+G3</f>
        <v>0</v>
      </c>
      <c r="J3" s="3"/>
      <c r="K3" s="3"/>
    </row>
    <row r="4" spans="1:11">
      <c r="A4" s="7" t="s">
        <v>59</v>
      </c>
      <c r="B4" s="7" t="s">
        <v>58</v>
      </c>
      <c r="C4" s="14">
        <v>20</v>
      </c>
      <c r="D4" s="14"/>
      <c r="E4" s="14">
        <f>C4*D4</f>
        <v>0</v>
      </c>
      <c r="F4" s="14"/>
      <c r="G4" s="14">
        <f>C4*F4</f>
        <v>0</v>
      </c>
      <c r="H4" s="14">
        <f>D4+F4</f>
        <v>0</v>
      </c>
      <c r="I4" s="14">
        <f>E4+G4</f>
        <v>0</v>
      </c>
      <c r="J4" s="3"/>
      <c r="K4" s="3"/>
    </row>
    <row r="5" spans="1:11">
      <c r="A5" s="7" t="s">
        <v>60</v>
      </c>
      <c r="B5" s="7" t="s">
        <v>61</v>
      </c>
      <c r="C5" s="14">
        <v>8</v>
      </c>
      <c r="D5" s="14"/>
      <c r="E5" s="14">
        <f>C5*D5</f>
        <v>0</v>
      </c>
      <c r="F5" s="14"/>
      <c r="G5" s="14">
        <f>C5*F5</f>
        <v>0</v>
      </c>
      <c r="H5" s="14">
        <f>D5+F5</f>
        <v>0</v>
      </c>
      <c r="I5" s="14">
        <f>E5+G5</f>
        <v>0</v>
      </c>
      <c r="J5" s="3"/>
      <c r="K5" s="3"/>
    </row>
    <row r="6" spans="1:11">
      <c r="A6" s="7" t="s">
        <v>62</v>
      </c>
      <c r="B6" s="7" t="s">
        <v>58</v>
      </c>
      <c r="C6" s="14">
        <v>290</v>
      </c>
      <c r="D6" s="14"/>
      <c r="E6" s="14">
        <f>C6*D6</f>
        <v>0</v>
      </c>
      <c r="F6" s="14"/>
      <c r="G6" s="14">
        <f>C6*F6</f>
        <v>0</v>
      </c>
      <c r="H6" s="14">
        <f>D6+F6</f>
        <v>0</v>
      </c>
      <c r="I6" s="14">
        <f>E6+G6</f>
        <v>0</v>
      </c>
      <c r="J6" s="3"/>
      <c r="K6" s="3"/>
    </row>
    <row r="7" spans="1:11">
      <c r="A7" s="7" t="s">
        <v>63</v>
      </c>
      <c r="B7" s="7" t="s">
        <v>61</v>
      </c>
      <c r="C7" s="14">
        <v>8</v>
      </c>
      <c r="D7" s="14"/>
      <c r="E7" s="14">
        <f>C7*D7</f>
        <v>0</v>
      </c>
      <c r="F7" s="14"/>
      <c r="G7" s="14">
        <f>C7*F7</f>
        <v>0</v>
      </c>
      <c r="H7" s="14">
        <f>D7+F7</f>
        <v>0</v>
      </c>
      <c r="I7" s="14">
        <f>E7+G7</f>
        <v>0</v>
      </c>
      <c r="J7" s="3"/>
      <c r="K7" s="3"/>
    </row>
    <row r="8" spans="1:11">
      <c r="A8" s="7" t="s">
        <v>64</v>
      </c>
      <c r="B8" s="7" t="s">
        <v>61</v>
      </c>
      <c r="C8" s="14">
        <v>4</v>
      </c>
      <c r="D8" s="14"/>
      <c r="E8" s="14">
        <f>C8*D8</f>
        <v>0</v>
      </c>
      <c r="F8" s="14"/>
      <c r="G8" s="14">
        <f>C8*F8</f>
        <v>0</v>
      </c>
      <c r="H8" s="14">
        <f>D8+F8</f>
        <v>0</v>
      </c>
      <c r="I8" s="14">
        <f>E8+G8</f>
        <v>0</v>
      </c>
      <c r="J8" s="3"/>
      <c r="K8" s="3"/>
    </row>
    <row r="9" spans="1:11">
      <c r="A9" s="7" t="s">
        <v>65</v>
      </c>
      <c r="B9" s="7" t="s">
        <v>61</v>
      </c>
      <c r="C9" s="14">
        <v>8</v>
      </c>
      <c r="D9" s="14"/>
      <c r="E9" s="14">
        <f>C9*D9</f>
        <v>0</v>
      </c>
      <c r="F9" s="14"/>
      <c r="G9" s="14">
        <f>C9*F9</f>
        <v>0</v>
      </c>
      <c r="H9" s="14">
        <f>D9+F9</f>
        <v>0</v>
      </c>
      <c r="I9" s="14">
        <f>E9+G9</f>
        <v>0</v>
      </c>
      <c r="J9" s="3"/>
      <c r="K9" s="3"/>
    </row>
    <row r="10" spans="1:11">
      <c r="A10" s="7" t="s">
        <v>66</v>
      </c>
      <c r="B10" s="7" t="s">
        <v>61</v>
      </c>
      <c r="C10" s="14">
        <v>60</v>
      </c>
      <c r="D10" s="14"/>
      <c r="E10" s="14">
        <f>C10*D10</f>
        <v>0</v>
      </c>
      <c r="F10" s="14"/>
      <c r="G10" s="14">
        <f>C10*F10</f>
        <v>0</v>
      </c>
      <c r="H10" s="14">
        <f>D10+F10</f>
        <v>0</v>
      </c>
      <c r="I10" s="14">
        <f>E10+G10</f>
        <v>0</v>
      </c>
      <c r="J10" s="3"/>
      <c r="K10" s="3"/>
    </row>
    <row r="11" spans="1:11">
      <c r="A11" s="7" t="s">
        <v>67</v>
      </c>
      <c r="B11" s="7" t="s">
        <v>61</v>
      </c>
      <c r="C11" s="14">
        <v>8</v>
      </c>
      <c r="D11" s="14"/>
      <c r="E11" s="14">
        <f>C11*D11</f>
        <v>0</v>
      </c>
      <c r="F11" s="14"/>
      <c r="G11" s="14">
        <f>C11*F11</f>
        <v>0</v>
      </c>
      <c r="H11" s="14">
        <f>D11+F11</f>
        <v>0</v>
      </c>
      <c r="I11" s="14">
        <f>E11+G11</f>
        <v>0</v>
      </c>
      <c r="J11" s="3"/>
      <c r="K11" s="3"/>
    </row>
    <row r="12" spans="1:11">
      <c r="A12" s="7" t="s">
        <v>68</v>
      </c>
      <c r="B12" s="7" t="s">
        <v>61</v>
      </c>
      <c r="C12" s="14">
        <v>10</v>
      </c>
      <c r="D12" s="14"/>
      <c r="E12" s="14">
        <f>C12*D12</f>
        <v>0</v>
      </c>
      <c r="F12" s="14"/>
      <c r="G12" s="14">
        <f>C12*F12</f>
        <v>0</v>
      </c>
      <c r="H12" s="14">
        <f>D12+F12</f>
        <v>0</v>
      </c>
      <c r="I12" s="14">
        <f>E12+G12</f>
        <v>0</v>
      </c>
      <c r="J12" s="3"/>
      <c r="K12" s="3"/>
    </row>
    <row r="13" spans="1:11">
      <c r="A13" s="7" t="s">
        <v>69</v>
      </c>
      <c r="B13" s="7" t="s">
        <v>61</v>
      </c>
      <c r="C13" s="14">
        <v>320</v>
      </c>
      <c r="D13" s="14"/>
      <c r="E13" s="14">
        <f>C13*D13</f>
        <v>0</v>
      </c>
      <c r="F13" s="14"/>
      <c r="G13" s="14">
        <f>C13*F13</f>
        <v>0</v>
      </c>
      <c r="H13" s="14">
        <f>D13+F13</f>
        <v>0</v>
      </c>
      <c r="I13" s="14">
        <f>E13+G13</f>
        <v>0</v>
      </c>
      <c r="J13" s="3"/>
      <c r="K13" s="3"/>
    </row>
    <row r="14" spans="1:11">
      <c r="A14" s="7" t="s">
        <v>70</v>
      </c>
      <c r="B14" s="7" t="s">
        <v>61</v>
      </c>
      <c r="C14" s="14">
        <v>8</v>
      </c>
      <c r="D14" s="14"/>
      <c r="E14" s="14">
        <f>C14*D14</f>
        <v>0</v>
      </c>
      <c r="F14" s="14"/>
      <c r="G14" s="14">
        <f>C14*F14</f>
        <v>0</v>
      </c>
      <c r="H14" s="14">
        <f>D14+F14</f>
        <v>0</v>
      </c>
      <c r="I14" s="14">
        <f>E14+G14</f>
        <v>0</v>
      </c>
      <c r="J14" s="3"/>
      <c r="K14" s="3"/>
    </row>
    <row r="15" spans="1:11">
      <c r="A15" s="7" t="s">
        <v>71</v>
      </c>
      <c r="B15" s="7" t="s">
        <v>61</v>
      </c>
      <c r="C15" s="14">
        <v>5</v>
      </c>
      <c r="D15" s="14"/>
      <c r="E15" s="14">
        <f>C15*D15</f>
        <v>0</v>
      </c>
      <c r="F15" s="14"/>
      <c r="G15" s="14">
        <f>C15*F15</f>
        <v>0</v>
      </c>
      <c r="H15" s="14">
        <f>D15+F15</f>
        <v>0</v>
      </c>
      <c r="I15" s="14">
        <f>E15+G15</f>
        <v>0</v>
      </c>
      <c r="J15" s="3"/>
      <c r="K15" s="3"/>
    </row>
    <row r="16" spans="1:11">
      <c r="A16" s="7" t="s">
        <v>72</v>
      </c>
      <c r="B16" s="7" t="s">
        <v>61</v>
      </c>
      <c r="C16" s="14">
        <v>5</v>
      </c>
      <c r="D16" s="14"/>
      <c r="E16" s="14">
        <f>C16*D16</f>
        <v>0</v>
      </c>
      <c r="F16" s="14"/>
      <c r="G16" s="14">
        <f>C16*F16</f>
        <v>0</v>
      </c>
      <c r="H16" s="14">
        <f>D16+F16</f>
        <v>0</v>
      </c>
      <c r="I16" s="14">
        <f>E16+G16</f>
        <v>0</v>
      </c>
      <c r="J16" s="3"/>
      <c r="K16" s="3"/>
    </row>
    <row r="17" spans="1:11">
      <c r="A17" s="15" t="s">
        <v>73</v>
      </c>
      <c r="B17" s="15" t="s">
        <v>14</v>
      </c>
      <c r="C17" s="16"/>
      <c r="D17" s="16"/>
      <c r="E17" s="16"/>
      <c r="F17" s="16"/>
      <c r="G17" s="16"/>
      <c r="H17" s="16"/>
      <c r="I17" s="16"/>
      <c r="J17" s="3"/>
      <c r="K17" s="3"/>
    </row>
    <row r="18" spans="1:11">
      <c r="A18" s="7" t="s">
        <v>74</v>
      </c>
      <c r="B18" s="7" t="s">
        <v>61</v>
      </c>
      <c r="C18" s="14">
        <v>2</v>
      </c>
      <c r="D18" s="14"/>
      <c r="E18" s="14">
        <f>C18*D18</f>
        <v>0</v>
      </c>
      <c r="F18" s="14"/>
      <c r="G18" s="14">
        <f>C18*F18</f>
        <v>0</v>
      </c>
      <c r="H18" s="14">
        <f>D18+F18</f>
        <v>0</v>
      </c>
      <c r="I18" s="14">
        <f>E18+G18</f>
        <v>0</v>
      </c>
      <c r="J18" s="3"/>
      <c r="K18" s="3"/>
    </row>
    <row r="19" spans="1:11">
      <c r="A19" s="7" t="s">
        <v>75</v>
      </c>
      <c r="B19" s="7" t="s">
        <v>14</v>
      </c>
      <c r="C19" s="14"/>
      <c r="D19" s="14"/>
      <c r="E19" s="14"/>
      <c r="F19" s="14"/>
      <c r="G19" s="14"/>
      <c r="H19" s="14">
        <f>D19+F19</f>
        <v>0</v>
      </c>
      <c r="I19" s="14">
        <f>E19+G19</f>
        <v>0</v>
      </c>
      <c r="J19" s="3"/>
      <c r="K19" s="3"/>
    </row>
    <row r="20" spans="1:11">
      <c r="A20" s="6" t="s">
        <v>76</v>
      </c>
      <c r="B20" s="6" t="s">
        <v>14</v>
      </c>
      <c r="C20" s="17"/>
      <c r="D20" s="17"/>
      <c r="E20" s="17"/>
      <c r="F20" s="17"/>
      <c r="G20" s="17"/>
      <c r="H20" s="17"/>
      <c r="I20" s="17"/>
      <c r="J20" s="3"/>
      <c r="K20" s="3"/>
    </row>
    <row r="21" spans="1:11">
      <c r="A21" s="7" t="s">
        <v>77</v>
      </c>
      <c r="B21" s="7" t="s">
        <v>78</v>
      </c>
      <c r="C21" s="14">
        <v>20</v>
      </c>
      <c r="D21" s="14"/>
      <c r="E21" s="14">
        <f>C21*D21</f>
        <v>0</v>
      </c>
      <c r="F21" s="14"/>
      <c r="G21" s="14">
        <f>C21*F21</f>
        <v>0</v>
      </c>
      <c r="H21" s="14">
        <f>D21+F21</f>
        <v>0</v>
      </c>
      <c r="I21" s="14">
        <f>E21+G21</f>
        <v>0</v>
      </c>
      <c r="J21" s="3"/>
      <c r="K21" s="3"/>
    </row>
    <row r="22" spans="1:11">
      <c r="A22" s="6" t="s">
        <v>79</v>
      </c>
      <c r="B22" s="6" t="s">
        <v>14</v>
      </c>
      <c r="C22" s="17"/>
      <c r="D22" s="17"/>
      <c r="E22" s="17">
        <f>SUM(E21:E21)</f>
        <v>0</v>
      </c>
      <c r="F22" s="17"/>
      <c r="G22" s="17">
        <f>SUM(G21:G21)</f>
        <v>0</v>
      </c>
      <c r="H22" s="17"/>
      <c r="I22" s="17">
        <f>SUM(I21:I21)</f>
        <v>0</v>
      </c>
      <c r="J22" s="3"/>
      <c r="K22" s="3"/>
    </row>
    <row r="23" spans="1:11">
      <c r="A23" s="4" t="s">
        <v>56</v>
      </c>
      <c r="B23" s="4" t="s">
        <v>14</v>
      </c>
      <c r="C23" s="13"/>
      <c r="D23" s="13"/>
      <c r="E23" s="13">
        <f>SUM(E3:E19,E21)</f>
        <v>0</v>
      </c>
      <c r="F23" s="13"/>
      <c r="G23" s="13">
        <f>SUM(G3:G19,G21)</f>
        <v>0</v>
      </c>
      <c r="H23" s="13"/>
      <c r="I23" s="13">
        <f>SUM(I3:I19,I21)</f>
        <v>0</v>
      </c>
      <c r="J23" s="3"/>
      <c r="K23" s="3"/>
    </row>
    <row r="24" spans="1:11">
      <c r="A24" s="4" t="s">
        <v>80</v>
      </c>
      <c r="B24" s="4" t="s">
        <v>14</v>
      </c>
      <c r="C24" s="13"/>
      <c r="D24" s="13"/>
      <c r="E24" s="13"/>
      <c r="F24" s="13"/>
      <c r="G24" s="13"/>
      <c r="H24" s="13"/>
      <c r="I24" s="13"/>
      <c r="J24" s="3"/>
      <c r="K24" s="3"/>
    </row>
    <row r="25" spans="1:11">
      <c r="A25" s="15" t="s">
        <v>81</v>
      </c>
      <c r="B25" s="15" t="s">
        <v>14</v>
      </c>
      <c r="C25" s="16"/>
      <c r="D25" s="16"/>
      <c r="E25" s="16"/>
      <c r="F25" s="16"/>
      <c r="G25" s="16"/>
      <c r="H25" s="16"/>
      <c r="I25" s="16"/>
      <c r="J25" s="3"/>
      <c r="K25" s="3"/>
    </row>
    <row r="26" spans="1:11">
      <c r="A26" s="7" t="s">
        <v>82</v>
      </c>
      <c r="B26" s="7" t="s">
        <v>58</v>
      </c>
      <c r="C26" s="14">
        <v>50</v>
      </c>
      <c r="D26" s="14"/>
      <c r="E26" s="14">
        <f>C26*D26</f>
        <v>0</v>
      </c>
      <c r="F26" s="14"/>
      <c r="G26" s="14">
        <f>C26*F26</f>
        <v>0</v>
      </c>
      <c r="H26" s="14">
        <f>D26+F26</f>
        <v>0</v>
      </c>
      <c r="I26" s="14">
        <f>E26+G26</f>
        <v>0</v>
      </c>
      <c r="J26" s="3"/>
      <c r="K26" s="3"/>
    </row>
    <row r="27" spans="1:11">
      <c r="A27" s="15" t="s">
        <v>83</v>
      </c>
      <c r="B27" s="15" t="s">
        <v>14</v>
      </c>
      <c r="C27" s="16"/>
      <c r="D27" s="16"/>
      <c r="E27" s="16"/>
      <c r="F27" s="16"/>
      <c r="G27" s="16"/>
      <c r="H27" s="16"/>
      <c r="I27" s="16"/>
      <c r="J27" s="3"/>
      <c r="K27" s="3"/>
    </row>
    <row r="28" spans="1:11">
      <c r="A28" s="7" t="s">
        <v>82</v>
      </c>
      <c r="B28" s="7" t="s">
        <v>58</v>
      </c>
      <c r="C28" s="14">
        <v>50</v>
      </c>
      <c r="D28" s="14"/>
      <c r="E28" s="14">
        <f>C28*D28</f>
        <v>0</v>
      </c>
      <c r="F28" s="14"/>
      <c r="G28" s="14">
        <f>C28*F28</f>
        <v>0</v>
      </c>
      <c r="H28" s="14">
        <f>D28+F28</f>
        <v>0</v>
      </c>
      <c r="I28" s="14">
        <f>E28+G28</f>
        <v>0</v>
      </c>
      <c r="J28" s="3"/>
      <c r="K28" s="3"/>
    </row>
    <row r="29" spans="1:11">
      <c r="A29" s="15" t="s">
        <v>84</v>
      </c>
      <c r="B29" s="15" t="s">
        <v>14</v>
      </c>
      <c r="C29" s="16"/>
      <c r="D29" s="16"/>
      <c r="E29" s="16"/>
      <c r="F29" s="16"/>
      <c r="G29" s="16"/>
      <c r="H29" s="16"/>
      <c r="I29" s="16"/>
      <c r="J29" s="3"/>
      <c r="K29" s="3"/>
    </row>
    <row r="30" spans="1:11">
      <c r="A30" s="7" t="s">
        <v>85</v>
      </c>
      <c r="B30" s="7" t="s">
        <v>58</v>
      </c>
      <c r="C30" s="14">
        <v>44</v>
      </c>
      <c r="D30" s="14"/>
      <c r="E30" s="14">
        <f>C30*D30</f>
        <v>0</v>
      </c>
      <c r="F30" s="14"/>
      <c r="G30" s="14">
        <f>C30*F30</f>
        <v>0</v>
      </c>
      <c r="H30" s="14">
        <f>D30+F30</f>
        <v>0</v>
      </c>
      <c r="I30" s="14">
        <f>E30+G30</f>
        <v>0</v>
      </c>
      <c r="J30" s="3"/>
      <c r="K30" s="3"/>
    </row>
    <row r="31" spans="1:11">
      <c r="A31" s="15" t="s">
        <v>86</v>
      </c>
      <c r="B31" s="15" t="s">
        <v>14</v>
      </c>
      <c r="C31" s="16"/>
      <c r="D31" s="16"/>
      <c r="E31" s="16"/>
      <c r="F31" s="16"/>
      <c r="G31" s="16"/>
      <c r="H31" s="16"/>
      <c r="I31" s="16"/>
      <c r="J31" s="3"/>
      <c r="K31" s="3"/>
    </row>
    <row r="32" spans="1:11">
      <c r="A32" s="7" t="s">
        <v>87</v>
      </c>
      <c r="B32" s="7" t="s">
        <v>88</v>
      </c>
      <c r="C32" s="14">
        <v>10</v>
      </c>
      <c r="D32" s="14"/>
      <c r="E32" s="14">
        <f>C32*D32</f>
        <v>0</v>
      </c>
      <c r="F32" s="14"/>
      <c r="G32" s="14">
        <f>C32*F32</f>
        <v>0</v>
      </c>
      <c r="H32" s="14">
        <f>D32+F32</f>
        <v>0</v>
      </c>
      <c r="I32" s="14">
        <f>E32+G32</f>
        <v>0</v>
      </c>
      <c r="J32" s="3"/>
      <c r="K32" s="3"/>
    </row>
    <row r="33" spans="1:11">
      <c r="A33" s="15" t="s">
        <v>89</v>
      </c>
      <c r="B33" s="15" t="s">
        <v>14</v>
      </c>
      <c r="C33" s="16"/>
      <c r="D33" s="16"/>
      <c r="E33" s="16"/>
      <c r="F33" s="16"/>
      <c r="G33" s="16"/>
      <c r="H33" s="16"/>
      <c r="I33" s="16"/>
      <c r="J33" s="3"/>
      <c r="K33" s="3"/>
    </row>
    <row r="34" spans="1:11">
      <c r="A34" s="7" t="s">
        <v>90</v>
      </c>
      <c r="B34" s="7" t="s">
        <v>88</v>
      </c>
      <c r="C34" s="14">
        <v>10</v>
      </c>
      <c r="D34" s="14"/>
      <c r="E34" s="14">
        <f>C34*D34</f>
        <v>0</v>
      </c>
      <c r="F34" s="14"/>
      <c r="G34" s="14">
        <f>C34*F34</f>
        <v>0</v>
      </c>
      <c r="H34" s="14">
        <f>D34+F34</f>
        <v>0</v>
      </c>
      <c r="I34" s="14">
        <f>E34+G34</f>
        <v>0</v>
      </c>
      <c r="J34" s="3"/>
      <c r="K34" s="3"/>
    </row>
    <row r="35" spans="1:11">
      <c r="A35" s="15" t="s">
        <v>91</v>
      </c>
      <c r="B35" s="15" t="s">
        <v>14</v>
      </c>
      <c r="C35" s="16"/>
      <c r="D35" s="16"/>
      <c r="E35" s="16"/>
      <c r="F35" s="16"/>
      <c r="G35" s="16"/>
      <c r="H35" s="16"/>
      <c r="I35" s="16"/>
      <c r="J35" s="3"/>
      <c r="K35" s="3"/>
    </row>
    <row r="36" spans="1:11">
      <c r="A36" s="7" t="s">
        <v>92</v>
      </c>
      <c r="B36" s="7" t="s">
        <v>88</v>
      </c>
      <c r="C36" s="14">
        <v>20</v>
      </c>
      <c r="D36" s="14"/>
      <c r="E36" s="14">
        <f>C36*D36</f>
        <v>0</v>
      </c>
      <c r="F36" s="14"/>
      <c r="G36" s="14">
        <f>C36*F36</f>
        <v>0</v>
      </c>
      <c r="H36" s="14">
        <f>D36+F36</f>
        <v>0</v>
      </c>
      <c r="I36" s="14">
        <f>E36+G36</f>
        <v>0</v>
      </c>
      <c r="J36" s="3"/>
      <c r="K36" s="3"/>
    </row>
    <row r="37" spans="1:11">
      <c r="A37" s="4" t="s">
        <v>93</v>
      </c>
      <c r="B37" s="4" t="s">
        <v>14</v>
      </c>
      <c r="C37" s="13"/>
      <c r="D37" s="13"/>
      <c r="E37" s="13">
        <f>SUM(E25:E36)</f>
        <v>0</v>
      </c>
      <c r="F37" s="13"/>
      <c r="G37" s="13">
        <f>SUM(G25:G36)</f>
        <v>0</v>
      </c>
      <c r="H37" s="13"/>
      <c r="I37" s="13">
        <f>SUM(I25:I36)</f>
        <v>0</v>
      </c>
      <c r="J37" s="3"/>
      <c r="K37" s="3"/>
    </row>
    <row r="38" spans="1:11">
      <c r="A38" s="4" t="s">
        <v>94</v>
      </c>
      <c r="B38" s="4" t="s">
        <v>14</v>
      </c>
      <c r="C38" s="13"/>
      <c r="D38" s="13"/>
      <c r="E38" s="13"/>
      <c r="F38" s="13"/>
      <c r="G38" s="13"/>
      <c r="H38" s="13"/>
      <c r="I38" s="13"/>
      <c r="J38" s="3"/>
      <c r="K38" s="3"/>
    </row>
    <row r="39" spans="1:11">
      <c r="A39" s="15" t="s">
        <v>95</v>
      </c>
      <c r="B39" s="15" t="s">
        <v>14</v>
      </c>
      <c r="C39" s="16"/>
      <c r="D39" s="16"/>
      <c r="E39" s="16"/>
      <c r="F39" s="16"/>
      <c r="G39" s="16"/>
      <c r="H39" s="16"/>
      <c r="I39" s="16"/>
      <c r="J39" s="3"/>
      <c r="K39" s="3"/>
    </row>
    <row r="40" spans="1:11">
      <c r="A40" s="7" t="s">
        <v>96</v>
      </c>
      <c r="B40" s="7" t="s">
        <v>61</v>
      </c>
      <c r="C40" s="14">
        <v>5</v>
      </c>
      <c r="D40" s="14"/>
      <c r="E40" s="14">
        <f>C40*D40</f>
        <v>0</v>
      </c>
      <c r="F40" s="14"/>
      <c r="G40" s="14">
        <f>C40*F40</f>
        <v>0</v>
      </c>
      <c r="H40" s="14">
        <f>D40+F40</f>
        <v>0</v>
      </c>
      <c r="I40" s="14">
        <f>E40+G40</f>
        <v>0</v>
      </c>
      <c r="J40" s="3"/>
      <c r="K40" s="3"/>
    </row>
    <row r="41" spans="1:11">
      <c r="A41" s="4" t="s">
        <v>97</v>
      </c>
      <c r="B41" s="4" t="s">
        <v>14</v>
      </c>
      <c r="C41" s="13"/>
      <c r="D41" s="13"/>
      <c r="E41" s="13">
        <f>SUM(E39:E40)</f>
        <v>0</v>
      </c>
      <c r="F41" s="13"/>
      <c r="G41" s="13">
        <f>SUM(G39:G40)</f>
        <v>0</v>
      </c>
      <c r="H41" s="13"/>
      <c r="I41" s="13">
        <f>SUM(I39:I40)</f>
        <v>0</v>
      </c>
      <c r="J41" s="3"/>
      <c r="K41" s="3"/>
    </row>
    <row r="42" spans="1:11">
      <c r="A42" s="4" t="s">
        <v>98</v>
      </c>
      <c r="B42" s="4" t="s">
        <v>14</v>
      </c>
      <c r="C42" s="13"/>
      <c r="D42" s="13"/>
      <c r="E42" s="13"/>
      <c r="F42" s="13"/>
      <c r="G42" s="13"/>
      <c r="H42" s="13"/>
      <c r="I42" s="13"/>
      <c r="J42" s="3"/>
      <c r="K42" s="3"/>
    </row>
    <row r="43" spans="1:11">
      <c r="A43" s="7" t="s">
        <v>56</v>
      </c>
      <c r="B43" s="7" t="s">
        <v>61</v>
      </c>
      <c r="C43" s="14">
        <v>1</v>
      </c>
      <c r="D43" s="14">
        <f>I23</f>
        <v>0</v>
      </c>
      <c r="E43" s="14">
        <f>C43*D43</f>
        <v>0</v>
      </c>
      <c r="F43" s="14"/>
      <c r="G43" s="14">
        <f>C43*F43</f>
        <v>0</v>
      </c>
      <c r="H43" s="14">
        <f>D43+F43</f>
        <v>0</v>
      </c>
      <c r="I43" s="14">
        <f>E43+G43</f>
        <v>0</v>
      </c>
      <c r="J43" s="3"/>
      <c r="K43" s="3"/>
    </row>
    <row r="44" spans="1:11">
      <c r="A44" s="7" t="s">
        <v>94</v>
      </c>
      <c r="B44" s="7" t="s">
        <v>61</v>
      </c>
      <c r="C44" s="14">
        <v>1</v>
      </c>
      <c r="D44" s="14">
        <f>I41</f>
        <v>0</v>
      </c>
      <c r="E44" s="14">
        <f>C44*D44</f>
        <v>0</v>
      </c>
      <c r="F44" s="14"/>
      <c r="G44" s="14">
        <f>C44*F44</f>
        <v>0</v>
      </c>
      <c r="H44" s="14">
        <f>D44+F44</f>
        <v>0</v>
      </c>
      <c r="I44" s="14">
        <f>E44+G44</f>
        <v>0</v>
      </c>
      <c r="J44" s="3"/>
      <c r="K44" s="3"/>
    </row>
    <row r="45" spans="1:11">
      <c r="A45" s="4" t="s">
        <v>99</v>
      </c>
      <c r="B45" s="4" t="s">
        <v>14</v>
      </c>
      <c r="C45" s="13"/>
      <c r="D45" s="13"/>
      <c r="E45" s="13">
        <f>SUM(E43:E44)</f>
        <v>0</v>
      </c>
      <c r="F45" s="13"/>
      <c r="G45" s="13">
        <f>SUM(G43:G44)</f>
        <v>0</v>
      </c>
      <c r="H45" s="13"/>
      <c r="I45" s="13">
        <f>SUM(I43:I44)</f>
        <v>0</v>
      </c>
      <c r="J45" s="3"/>
      <c r="K45" s="3"/>
    </row>
    <row r="46" spans="1:11">
      <c r="A46" s="7" t="s">
        <v>14</v>
      </c>
      <c r="B46" s="7" t="s">
        <v>14</v>
      </c>
      <c r="C46" s="14"/>
      <c r="D46" s="14"/>
      <c r="E46" s="14"/>
      <c r="F46" s="14"/>
      <c r="G46" s="14"/>
      <c r="H46" s="14">
        <f>D46+F46</f>
        <v>0</v>
      </c>
      <c r="I46" s="14">
        <f>E46+G46</f>
        <v>0</v>
      </c>
      <c r="J46" s="3"/>
      <c r="K46" s="3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3"/>
  <sheetViews>
    <sheetView workbookViewId="0"/>
  </sheetViews>
  <sheetFormatPr defaultRowHeight="15"/>
  <cols>
    <col min="1" max="1" width="28.42578125" style="1" bestFit="1" customWidth="1"/>
    <col min="2" max="2" width="63.42578125" style="1" bestFit="1" customWidth="1"/>
    <col min="4" max="4" width="0" style="10" hidden="1" customWidth="1"/>
  </cols>
  <sheetData>
    <row r="1" spans="1:3">
      <c r="A1" s="2" t="s">
        <v>0</v>
      </c>
      <c r="B1" s="2" t="s">
        <v>1</v>
      </c>
      <c r="C1" s="3"/>
    </row>
    <row r="2" spans="1:3">
      <c r="A2" s="2" t="s">
        <v>2</v>
      </c>
      <c r="B2" s="4" t="s">
        <v>3</v>
      </c>
      <c r="C2" s="3"/>
    </row>
    <row r="3" spans="1:3" ht="26.25">
      <c r="A3" s="2" t="s">
        <v>4</v>
      </c>
      <c r="B3" s="5" t="s">
        <v>5</v>
      </c>
      <c r="C3" s="3"/>
    </row>
    <row r="4" spans="1:3" ht="26.25">
      <c r="A4" s="2" t="s">
        <v>6</v>
      </c>
      <c r="B4" s="5" t="s">
        <v>7</v>
      </c>
      <c r="C4" s="3"/>
    </row>
    <row r="5" spans="1:3">
      <c r="A5" s="2" t="s">
        <v>8</v>
      </c>
      <c r="B5" s="6" t="s">
        <v>9</v>
      </c>
      <c r="C5" s="3"/>
    </row>
    <row r="6" spans="1:3">
      <c r="A6" s="2" t="s">
        <v>10</v>
      </c>
      <c r="B6" s="6" t="s">
        <v>11</v>
      </c>
      <c r="C6" s="3"/>
    </row>
    <row r="7" spans="1:3">
      <c r="A7" s="2" t="s">
        <v>12</v>
      </c>
      <c r="B7" s="6" t="s">
        <v>11</v>
      </c>
      <c r="C7" s="3"/>
    </row>
    <row r="8" spans="1:3">
      <c r="A8" s="2" t="s">
        <v>13</v>
      </c>
      <c r="B8" s="6" t="s">
        <v>14</v>
      </c>
      <c r="C8" s="3"/>
    </row>
    <row r="9" spans="1:3">
      <c r="A9" s="2" t="s">
        <v>15</v>
      </c>
      <c r="B9" s="6" t="s">
        <v>16</v>
      </c>
      <c r="C9" s="3"/>
    </row>
    <row r="10" spans="1:3">
      <c r="A10" s="2" t="s">
        <v>17</v>
      </c>
      <c r="B10" s="6" t="s">
        <v>14</v>
      </c>
      <c r="C10" s="3"/>
    </row>
    <row r="11" spans="1:3">
      <c r="A11" s="2" t="s">
        <v>18</v>
      </c>
      <c r="B11" s="6" t="s">
        <v>14</v>
      </c>
      <c r="C11" s="3"/>
    </row>
    <row r="12" spans="1:3">
      <c r="A12" s="2" t="s">
        <v>19</v>
      </c>
      <c r="B12" s="6" t="s">
        <v>14</v>
      </c>
      <c r="C12" s="3"/>
    </row>
    <row r="13" spans="1:3">
      <c r="A13" s="2" t="s">
        <v>20</v>
      </c>
      <c r="B13" s="6" t="s">
        <v>14</v>
      </c>
      <c r="C13" s="3"/>
    </row>
    <row r="14" spans="1:3">
      <c r="A14" s="2" t="s">
        <v>21</v>
      </c>
      <c r="B14" s="6" t="s">
        <v>22</v>
      </c>
      <c r="C14" s="3"/>
    </row>
    <row r="15" spans="1:3">
      <c r="A15" s="2" t="s">
        <v>14</v>
      </c>
      <c r="B15" s="7" t="s">
        <v>14</v>
      </c>
      <c r="C15" s="3"/>
    </row>
    <row r="16" spans="1:3">
      <c r="A16" s="2" t="s">
        <v>23</v>
      </c>
      <c r="B16" s="8" t="s">
        <v>24</v>
      </c>
      <c r="C16" s="3"/>
    </row>
    <row r="17" spans="1:3">
      <c r="A17" s="2" t="s">
        <v>25</v>
      </c>
      <c r="B17" s="8" t="s">
        <v>26</v>
      </c>
      <c r="C17" s="3"/>
    </row>
    <row r="18" spans="1:3">
      <c r="A18" s="2" t="s">
        <v>27</v>
      </c>
      <c r="B18" s="8" t="s">
        <v>28</v>
      </c>
      <c r="C18" s="3"/>
    </row>
    <row r="19" spans="1:3">
      <c r="A19" s="2" t="s">
        <v>29</v>
      </c>
      <c r="B19" s="8" t="s">
        <v>30</v>
      </c>
      <c r="C19" s="3"/>
    </row>
    <row r="20" spans="1:3">
      <c r="A20" s="2" t="s">
        <v>31</v>
      </c>
      <c r="B20" s="8" t="s">
        <v>30</v>
      </c>
      <c r="C20" s="3"/>
    </row>
    <row r="21" spans="1:3">
      <c r="A21" s="2" t="s">
        <v>32</v>
      </c>
      <c r="B21" s="8" t="s">
        <v>30</v>
      </c>
      <c r="C21" s="3"/>
    </row>
    <row r="22" spans="1:3">
      <c r="A22" s="2" t="s">
        <v>33</v>
      </c>
      <c r="B22" s="8" t="s">
        <v>30</v>
      </c>
      <c r="C22" s="3"/>
    </row>
    <row r="23" spans="1:3">
      <c r="A23" s="2" t="s">
        <v>34</v>
      </c>
      <c r="B23" s="8" t="s">
        <v>30</v>
      </c>
      <c r="C23" s="3"/>
    </row>
    <row r="24" spans="1:3">
      <c r="A24" s="2" t="s">
        <v>35</v>
      </c>
      <c r="B24" s="8" t="s">
        <v>30</v>
      </c>
      <c r="C24" s="3"/>
    </row>
    <row r="25" spans="1:3">
      <c r="A25" s="2" t="s">
        <v>36</v>
      </c>
      <c r="B25" s="8" t="s">
        <v>30</v>
      </c>
      <c r="C25" s="3"/>
    </row>
    <row r="26" spans="1:3">
      <c r="A26" s="2" t="s">
        <v>37</v>
      </c>
      <c r="B26" s="8" t="s">
        <v>38</v>
      </c>
      <c r="C26" s="3"/>
    </row>
    <row r="27" spans="1:3">
      <c r="A27" s="2" t="s">
        <v>39</v>
      </c>
      <c r="B27" s="8" t="s">
        <v>30</v>
      </c>
      <c r="C27" s="3"/>
    </row>
    <row r="28" spans="1:3">
      <c r="A28" s="2" t="s">
        <v>40</v>
      </c>
      <c r="B28" s="8" t="s">
        <v>30</v>
      </c>
      <c r="C28" s="3"/>
    </row>
    <row r="29" spans="1:3">
      <c r="A29" s="2" t="s">
        <v>41</v>
      </c>
      <c r="B29" s="8" t="s">
        <v>30</v>
      </c>
      <c r="C29" s="3"/>
    </row>
    <row r="30" spans="1:3">
      <c r="A30" s="2" t="s">
        <v>42</v>
      </c>
      <c r="B30" s="8" t="s">
        <v>30</v>
      </c>
      <c r="C30" s="3"/>
    </row>
    <row r="31" spans="1:3" ht="24.75">
      <c r="A31" s="9" t="s">
        <v>43</v>
      </c>
      <c r="B31" s="8" t="s">
        <v>44</v>
      </c>
      <c r="C31" s="3"/>
    </row>
    <row r="32" spans="1:3">
      <c r="A32" s="2" t="s">
        <v>45</v>
      </c>
      <c r="B32" s="8" t="s">
        <v>46</v>
      </c>
      <c r="C32" s="3"/>
    </row>
    <row r="33" spans="1:2">
      <c r="A33" s="1" t="s">
        <v>47</v>
      </c>
      <c r="B33" s="1">
        <v>5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Rozpočet</vt:lpstr>
      <vt:lpstr>Parametry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JARDA_1</dc:creator>
  <cp:lastModifiedBy>JARDA_1</cp:lastModifiedBy>
  <dcterms:created xsi:type="dcterms:W3CDTF">2018-05-17T15:37:07Z</dcterms:created>
  <dcterms:modified xsi:type="dcterms:W3CDTF">2018-05-17T15:37:15Z</dcterms:modified>
</cp:coreProperties>
</file>